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4240" windowHeight="12960" tabRatio="793"/>
  </bookViews>
  <sheets>
    <sheet name="Приложение 1" sheetId="7" r:id="rId1"/>
  </sheets>
  <calcPr calcId="125725"/>
</workbook>
</file>

<file path=xl/calcChain.xml><?xml version="1.0" encoding="utf-8"?>
<calcChain xmlns="http://schemas.openxmlformats.org/spreadsheetml/2006/main">
  <c r="C14" i="7"/>
  <c r="C13" s="1"/>
  <c r="G13"/>
  <c r="F13"/>
  <c r="E13"/>
  <c r="D13"/>
  <c r="G14" l="1"/>
  <c r="F14"/>
  <c r="E14"/>
  <c r="E16"/>
  <c r="D14"/>
</calcChain>
</file>

<file path=xl/sharedStrings.xml><?xml version="1.0" encoding="utf-8"?>
<sst xmlns="http://schemas.openxmlformats.org/spreadsheetml/2006/main" count="185" uniqueCount="94">
  <si>
    <t>Задачи, направленные на достижение цели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</si>
  <si>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</si>
  <si>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</si>
  <si>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N п/п</t>
  </si>
  <si>
    <t>(наименование муниципальной программы)</t>
  </si>
  <si>
    <t>Базовое значение показателя 
(на начало реализации муниципальной программы)</t>
  </si>
  <si>
    <t>в том числе:</t>
  </si>
  <si>
    <t>2.</t>
  </si>
  <si>
    <t>1.</t>
  </si>
  <si>
    <t>ед.</t>
  </si>
  <si>
    <t>Стимулирование экономической активности в Кингисеппском муниципальном районе</t>
  </si>
  <si>
    <t>Обеспечение поселений, входящих в состав МО «Кингисеппский муниципальный район» услугами общественного питания, торговли и бытового обслуживания.</t>
  </si>
  <si>
    <t>Бюджет МО "Кингисеппский муниципальный район"</t>
  </si>
  <si>
    <t xml:space="preserve"> бюджет Ленинградской области.</t>
  </si>
  <si>
    <t>Оценка результатов реализации муниципальной программы</t>
  </si>
  <si>
    <t>Другие источники (Бюджет "Кингисеппского городского поселения")</t>
  </si>
  <si>
    <t>Другие источники  (Бюджет "Кингисеппского городского поселения")</t>
  </si>
  <si>
    <t xml:space="preserve">Показатель 6 Количество вновь созданных рабочих мест, субъектами малого предпринимательства, получившими поддержку  за счет 
субсидии из бюджета МО «Кингисеппский муниципальный район»
</t>
  </si>
  <si>
    <t xml:space="preserve">Показатель 10 .Количество  семинаров для субъектов МСП по вопросам участия в муниципальных закупках и закупках отдельных юридических лиц </t>
  </si>
  <si>
    <t xml:space="preserve">Показатель 12.Количество субъектов малого и среднего предпринимательства в расчёте на 1 тыс. человек населения </t>
  </si>
  <si>
    <t xml:space="preserve">Показатель 13. Доля среднесписочной численности работников малых и средних предприятий в среднесписочной численности работников всех предприятий и организаций </t>
  </si>
  <si>
    <t>Показатель 16. Количество тематических выставок- ярмарок народных художественных промыслов</t>
  </si>
  <si>
    <t>Показатель 1 Консультации гражданам и юридическим лицам по вопросам ЗПП</t>
  </si>
  <si>
    <t>Показатель 2 Составление претензионных писем и исковых заявлений</t>
  </si>
  <si>
    <t>Показатель 3 Оказание помощи в составлении  исковых заявлений в суд о защите прав и законных интересов потребителей</t>
  </si>
  <si>
    <t>Показатель 4 Опубликование в СМИ    материалов,  способствующих повышению потребительской грамотности населения</t>
  </si>
  <si>
    <t>Показатель 5 Проведение  выездных приёмов потребителей по защите их прав и законных интересов в сельских поселениях района</t>
  </si>
  <si>
    <t xml:space="preserve"> Задача 5 Развитие инфраструктуры по поддержке малого предпринимательства с целью оказания адресной методической, информационной, консультационной поддержки предпринимателям</t>
  </si>
  <si>
    <t>Показатель 1 Количество организованных и проведенных ярмарок</t>
  </si>
  <si>
    <t>ед</t>
  </si>
  <si>
    <t>тыс.чел.</t>
  </si>
  <si>
    <t xml:space="preserve">ед. </t>
  </si>
  <si>
    <t>Показатель 20. Количество физических лиц - участников регионального проекта "Популяризация предпринимательства", занятых в сфере МСП, по итогам участия в региональном проекте</t>
  </si>
  <si>
    <t>чел.</t>
  </si>
  <si>
    <t>Показатель 22. Количество физических лиц - участников регионального проекта "Популяризация предпринимательства"</t>
  </si>
  <si>
    <t xml:space="preserve">Показатель 24. Деятельность координационных (совещательных) органов по вопросам развития малого и среднего предпринимательства </t>
  </si>
  <si>
    <t xml:space="preserve">Показатель 25. Обеспечение участия организаций народных художественных промыслов в региональных выставках и ярмарках </t>
  </si>
  <si>
    <t xml:space="preserve">Показатель 26. Проведение мастер-классов с мастерами Кингисеппского района в сфере народных художественных промыслов </t>
  </si>
  <si>
    <t>Показатель 27. Организация выпуска специализированной статьи в газете «Восточный Берег» по тематике малого предпринимательства, в том числе в сфере народных художественных промыслов</t>
  </si>
  <si>
    <t xml:space="preserve">Показатель 28.  Оказание консультивно-методической помощи мастерам народных художественных промыслов в подготовке документации для участия в конкурсах, грантах, выставках, ярмарках </t>
  </si>
  <si>
    <t>Задача 6. Стимулирование  развития малого предпринимательства в области производства народных художественных промыслов и продукции сельского хозяйства</t>
  </si>
  <si>
    <t xml:space="preserve">Задача 3 Организация информирования и консультирования потребителей и субъектов малого предпринимательства в сфере защиты прав потребителей; повышение правовой грамотности населения Кингисеппского района в сфере потребительского законодательства  </t>
  </si>
  <si>
    <t xml:space="preserve">Задачи: 1. Повышение инвестиционной привлекательности  путем размещение сельскохозяйственных и промышленных кластеров, необходимых для дальнейшего развития территории, комплексного обустройства территории инженерной и транспортной инфраструктурой, социально-значимыми объектами
</t>
  </si>
  <si>
    <t>Показатель 1  Внесение изменений в Схему территориального планирования муниципального образования «Кингисеппский муниципальный район» Ленинградской области.</t>
  </si>
  <si>
    <t>Подпрограмма 5 Устойчивое развитие территории муниципального образования «Кингисеппский муниципальный район»</t>
  </si>
  <si>
    <t>за 2020 год</t>
  </si>
  <si>
    <t>Планируемый объем финансирования на решение данной задачи на 2020 год (руб.)</t>
  </si>
  <si>
    <t>Фактический объем финансирования на решение данной задачи за 2020  год (руб.)</t>
  </si>
  <si>
    <t>Планируемое значение показателя на  2020 год</t>
  </si>
  <si>
    <t>Достигнутое значение показателя за 2020  год</t>
  </si>
  <si>
    <t xml:space="preserve"> -</t>
  </si>
  <si>
    <t xml:space="preserve">Показатель 7.  Прирост количества объектов в перечне муниципального имущества, предназначенного для предоставления во владение и (или) в пользование субъектам МСП и организациям, образующим инфраструктуру поддержки субъектов МСП, к предыдущему году </t>
  </si>
  <si>
    <t xml:space="preserve">Показатель 8 Количество обновлений в разделе имущественной поддержки на сайте муниципального образования </t>
  </si>
  <si>
    <t xml:space="preserve">Показатель 9  Доля закупок товаров (работ, услуг) у субъектов малого предпринимательства в совокупном годовом объеме закупок </t>
  </si>
  <si>
    <t xml:space="preserve">Показатель 11. Количество организованных семинаров направленных на развитие социального предпринимательства  
</t>
  </si>
  <si>
    <t>Показатель 14.  Оборот средних предприятий</t>
  </si>
  <si>
    <t xml:space="preserve">Показатель 15.  Коэффициент «рождаемости» субъектов МСП  </t>
  </si>
  <si>
    <t>Показатель 17. Численность занятых в сфере малого и среднего предпринимательства, включая индивидуальных предпринимателей и самозанятых</t>
  </si>
  <si>
    <t>Показатель 18. Количество самозанятых граждан, зафиксировавших свой статус, с учетом введения налогового режима для самозанятых(нарастающим итогом)</t>
  </si>
  <si>
    <t>Показатель 19. Количество субъектов МСП и самозанятых граждан, получивших поддержку в рамках регионального проекта "Акселерация субъектов МСП"(нарастающим итогом)</t>
  </si>
  <si>
    <t>Показатель 21. Количество обученных основам ведения бизнеса, финансовой грамотности и иным навыкам предпринимательской деятельности в рамках регионального проекта "Популяризация предпринимательства"(нарастающим итогом)</t>
  </si>
  <si>
    <t>Показатель 23. Количество вновь созданных субъектов МСП участниками регионального проекта "Популяризация предпринимательства"(нарастающим итогом)</t>
  </si>
  <si>
    <t xml:space="preserve">Показатель 1 Формирование и 
сдача отчетов в соответствии с графиком представления в ИАС «Мониторинг СЭР МО»
</t>
  </si>
  <si>
    <t xml:space="preserve">Показатель 5  Количество субъектов малого и среднего предпринимательства,   получивших поддержку за счет 
субсидии из бюджета МО «Кингисеппский муниципальный район» на организацию предпринимательской деятельности
</t>
  </si>
  <si>
    <t xml:space="preserve">Показатель 4 Количество предпринимателей принимающих участие в региональной и муниципальной программах  </t>
  </si>
  <si>
    <t>Показатель 3 Количество  оказанных информационно-консультационных услуг</t>
  </si>
  <si>
    <t xml:space="preserve">Показатель 2 Количество потенциальных предпринимателей, прошедших обучение </t>
  </si>
  <si>
    <t>Показатель 1 Количество малых предприятий, включая индивидуальных предпринимателей и самозанятых</t>
  </si>
  <si>
    <t>Показатель 2 Количество семинаров для субъектов МСП по вопросам участия в муниципальных закупках отдельных юридических лиц</t>
  </si>
  <si>
    <t>Показатель 3 Количество организованных семинаров,направленных на развитие социального предпринимательства</t>
  </si>
  <si>
    <t>Показатель 4 Количество тематических выставок-ярмарок народно-художественных промыслов</t>
  </si>
  <si>
    <t>Показатель 5 Количество физических лиц - участников регионального проекта "Популяризация предпринимательства", занятых в сфере МСП, по итогам участия в региональном проекте (нарастающим итогом)</t>
  </si>
  <si>
    <t>Показатель 6 Количество обученных основам ведения бизнеса, финансовой грамотности и иным навыкам предпринимательской деятельности в рамках регионального проекта "Популяризация предпринимательства"(нарастающим итогом)</t>
  </si>
  <si>
    <t>Показатель 7 Количество потенциальных предпринимателей, прошедших обучение</t>
  </si>
  <si>
    <t>Показатель 8 Количество вновь созданных субъектов МСП участниками регионального проекта "Популяризация предпринимательства" (нарастающим итогом)</t>
  </si>
  <si>
    <t>Показатель 9 Количество физических лиц - участников регионального проекта "Популяризация предпринимательства" (нарастающим итогом)</t>
  </si>
  <si>
    <t>Показатель 10 Количество организованных сельскохозяйственных ярмарок</t>
  </si>
  <si>
    <t>Задача 2 Создание на территории Кингисеппского муниципального района конкурентоспособного потребительского рынка, обеспечивающего широкие возможности удовлетворения потребностей населения в товарах, услугах общественного питания, торговли и бытового обслуживания;</t>
  </si>
  <si>
    <t>Задача 1 Повышение конкурентоспособности субъектов малого и среднего предпринимательства</t>
  </si>
  <si>
    <t>Задача 4 Обеспечение органов местного самоуправления оперативной статистической информацией для осуществления управления муниципальной территорией.</t>
  </si>
  <si>
    <t>1. Количество организованных мастер-классов</t>
  </si>
  <si>
    <t>2.Количество оборудованных ремесленных мастерских</t>
  </si>
  <si>
    <t>_</t>
  </si>
  <si>
    <t>Подпрограмма 4 Совершенствование системы стратегического управления в Кингисеппском муниципальном районе</t>
  </si>
  <si>
    <t>4.1.</t>
  </si>
  <si>
    <t>Задача 1 Повышение оперативности и достоверности мониторинга социально-экономического развития в Кингисеппском муниципальном районе</t>
  </si>
  <si>
    <t>Показатель1 Осуществление переданных ОМСУ отдельных государственных полномочий по подготовыке и проведению Всероссийской сельскохозяйственной переписи 2016 года на территории МО "Кингисеппский муниципальный район"</t>
  </si>
  <si>
    <t>4.2.</t>
  </si>
  <si>
    <t>Задача 2. Совершенствование системы стратегического планирования и прогнозирования Кингисеппского муниципального района</t>
  </si>
  <si>
    <t>Показатель 1 Разработка Стратегии социально-экономического развития МО "Кингисеппский муниципальный район" до 2030 года и плана мероприятий по реализации стратегии</t>
  </si>
  <si>
    <t>Показатель 2. Осуществление переданных государственных полномочий Российской Федерации по проведению Всероссийской переписи населения 2020 года</t>
  </si>
  <si>
    <t>Форма 7</t>
  </si>
  <si>
    <t>Подпрограмма"Развитие малого,среднего предпринимательства и потребительского рынка"</t>
  </si>
  <si>
    <t>Всего по программе: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</si>
</sst>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00">
    <xf numFmtId="0" fontId="0" fillId="0" borderId="0" xfId="0"/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justify" vertical="top" wrapText="1"/>
    </xf>
    <xf numFmtId="0" fontId="8" fillId="0" borderId="8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1" fontId="1" fillId="0" borderId="1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ont="1" applyFill="1"/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0" fillId="0" borderId="0" xfId="0" applyFill="1"/>
    <xf numFmtId="0" fontId="7" fillId="0" borderId="0" xfId="0" applyFont="1" applyFill="1" applyAlignment="1">
      <alignment vertical="center" wrapText="1"/>
    </xf>
    <xf numFmtId="2" fontId="2" fillId="0" borderId="3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/>
    <xf numFmtId="0" fontId="6" fillId="0" borderId="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top" wrapText="1"/>
    </xf>
    <xf numFmtId="0" fontId="0" fillId="0" borderId="4" xfId="0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vertical="top" wrapText="1"/>
    </xf>
    <xf numFmtId="0" fontId="8" fillId="0" borderId="10" xfId="0" applyFont="1" applyFill="1" applyBorder="1" applyAlignment="1">
      <alignment horizontal="justify" vertical="top" wrapText="1"/>
    </xf>
    <xf numFmtId="0" fontId="8" fillId="0" borderId="8" xfId="0" applyFont="1" applyFill="1" applyBorder="1" applyAlignment="1">
      <alignment horizontal="justify" vertical="top" wrapText="1"/>
    </xf>
    <xf numFmtId="0" fontId="0" fillId="0" borderId="0" xfId="0" applyFill="1" applyAlignment="1">
      <alignment wrapText="1"/>
    </xf>
    <xf numFmtId="0" fontId="6" fillId="0" borderId="0" xfId="0" applyFont="1" applyFill="1" applyAlignment="1">
      <alignment wrapText="1"/>
    </xf>
    <xf numFmtId="0" fontId="7" fillId="0" borderId="1" xfId="0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justify" vertical="center" wrapText="1"/>
    </xf>
    <xf numFmtId="0" fontId="1" fillId="0" borderId="0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vertical="top" wrapText="1"/>
    </xf>
    <xf numFmtId="0" fontId="2" fillId="2" borderId="3" xfId="0" applyFont="1" applyFill="1" applyBorder="1" applyAlignment="1">
      <alignment horizontal="center" vertical="center" wrapText="1"/>
    </xf>
    <xf numFmtId="1" fontId="1" fillId="2" borderId="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/>
    </xf>
    <xf numFmtId="0" fontId="6" fillId="0" borderId="0" xfId="0" applyFont="1" applyFill="1" applyBorder="1"/>
    <xf numFmtId="0" fontId="6" fillId="0" borderId="0" xfId="0" applyFont="1" applyFill="1" applyBorder="1" applyAlignment="1"/>
    <xf numFmtId="0" fontId="1" fillId="0" borderId="0" xfId="0" applyFont="1" applyFill="1" applyAlignment="1">
      <alignment horizontal="center" wrapText="1"/>
    </xf>
    <xf numFmtId="0" fontId="8" fillId="0" borderId="4" xfId="0" applyFont="1" applyFill="1" applyBorder="1" applyAlignment="1">
      <alignment vertical="top" wrapText="1"/>
    </xf>
    <xf numFmtId="16" fontId="8" fillId="0" borderId="1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2" fontId="1" fillId="2" borderId="3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2" fontId="1" fillId="0" borderId="3" xfId="0" applyNumberFormat="1" applyFont="1" applyFill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2" fontId="1" fillId="0" borderId="3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2" fontId="0" fillId="2" borderId="4" xfId="0" applyNumberFormat="1" applyFill="1" applyBorder="1" applyAlignment="1">
      <alignment horizontal="center" vertical="top" wrapText="1"/>
    </xf>
    <xf numFmtId="2" fontId="0" fillId="0" borderId="0" xfId="0" applyNumberFormat="1" applyFill="1" applyBorder="1" applyAlignment="1">
      <alignment horizontal="center" vertical="top" wrapText="1"/>
    </xf>
    <xf numFmtId="2" fontId="0" fillId="0" borderId="4" xfId="0" applyNumberFormat="1" applyFill="1" applyBorder="1" applyAlignment="1">
      <alignment horizontal="center" vertical="top" wrapText="1"/>
    </xf>
    <xf numFmtId="2" fontId="2" fillId="0" borderId="3" xfId="0" applyNumberFormat="1" applyFont="1" applyFill="1" applyBorder="1" applyAlignment="1">
      <alignment horizontal="center" vertical="top" wrapText="1"/>
    </xf>
    <xf numFmtId="2" fontId="9" fillId="0" borderId="1" xfId="0" applyNumberFormat="1" applyFont="1" applyFill="1" applyBorder="1" applyAlignment="1">
      <alignment horizontal="center" vertical="top" wrapText="1"/>
    </xf>
    <xf numFmtId="2" fontId="1" fillId="2" borderId="3" xfId="0" applyNumberFormat="1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top" wrapText="1"/>
    </xf>
    <xf numFmtId="2" fontId="1" fillId="0" borderId="8" xfId="0" applyNumberFormat="1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8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2" fontId="1" fillId="2" borderId="3" xfId="0" applyNumberFormat="1" applyFont="1" applyFill="1" applyBorder="1" applyAlignment="1">
      <alignment horizontal="center" vertical="top" wrapText="1"/>
    </xf>
    <xf numFmtId="2" fontId="0" fillId="2" borderId="4" xfId="0" applyNumberFormat="1" applyFill="1" applyBorder="1" applyAlignment="1">
      <alignment horizontal="center" vertical="top" wrapText="1"/>
    </xf>
    <xf numFmtId="0" fontId="1" fillId="0" borderId="3" xfId="0" applyFont="1" applyFill="1" applyBorder="1" applyAlignment="1">
      <alignment vertical="top" wrapText="1"/>
    </xf>
    <xf numFmtId="0" fontId="0" fillId="0" borderId="4" xfId="0" applyFill="1" applyBorder="1" applyAlignment="1">
      <alignment vertical="top" wrapText="1"/>
    </xf>
    <xf numFmtId="0" fontId="0" fillId="0" borderId="8" xfId="0" applyFill="1" applyBorder="1" applyAlignment="1">
      <alignment vertical="top" wrapText="1"/>
    </xf>
    <xf numFmtId="2" fontId="1" fillId="0" borderId="4" xfId="0" applyNumberFormat="1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top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top" wrapText="1"/>
    </xf>
    <xf numFmtId="0" fontId="2" fillId="0" borderId="0" xfId="1" applyFont="1" applyFill="1" applyAlignment="1" applyProtection="1">
      <alignment horizontal="center"/>
    </xf>
    <xf numFmtId="0" fontId="1" fillId="0" borderId="8" xfId="0" applyFont="1" applyFill="1" applyBorder="1" applyAlignment="1">
      <alignment vertical="top" wrapText="1"/>
    </xf>
    <xf numFmtId="0" fontId="5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8"/>
  <sheetViews>
    <sheetView tabSelected="1" view="pageBreakPreview" topLeftCell="A24" zoomScaleNormal="100" zoomScaleSheetLayoutView="100" workbookViewId="0">
      <selection activeCell="L26" sqref="L26"/>
    </sheetView>
  </sheetViews>
  <sheetFormatPr defaultRowHeight="12.75"/>
  <cols>
    <col min="1" max="1" width="6" style="15" customWidth="1"/>
    <col min="2" max="2" width="22" style="15" customWidth="1"/>
    <col min="3" max="3" width="12.5703125" style="15" customWidth="1"/>
    <col min="4" max="4" width="16.140625" style="15" customWidth="1"/>
    <col min="5" max="5" width="13.85546875" style="15" customWidth="1"/>
    <col min="6" max="7" width="14.7109375" style="15" customWidth="1"/>
    <col min="8" max="8" width="14.28515625" style="15" customWidth="1"/>
    <col min="9" max="9" width="26.5703125" style="32" customWidth="1"/>
    <col min="10" max="10" width="11.7109375" style="15" customWidth="1"/>
    <col min="11" max="11" width="15.85546875" style="11" customWidth="1"/>
    <col min="12" max="13" width="14.42578125" style="15" customWidth="1"/>
    <col min="14" max="16384" width="9.140625" style="15"/>
  </cols>
  <sheetData>
    <row r="1" spans="1:13" ht="15.75">
      <c r="L1" s="94"/>
      <c r="M1" s="94"/>
    </row>
    <row r="2" spans="1:13">
      <c r="L2" s="15" t="s">
        <v>91</v>
      </c>
    </row>
    <row r="3" spans="1:13" ht="18.75" customHeight="1">
      <c r="A3" s="96" t="s">
        <v>14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</row>
    <row r="4" spans="1:13" ht="18.75" customHeight="1">
      <c r="A4" s="97" t="s">
        <v>10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</row>
    <row r="5" spans="1:13" ht="15" customHeight="1">
      <c r="A5" s="72" t="s">
        <v>4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</row>
    <row r="6" spans="1:13" ht="15" customHeight="1">
      <c r="A6" s="47"/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47"/>
    </row>
    <row r="7" spans="1:13" ht="18.75" customHeight="1">
      <c r="A7" s="98" t="s">
        <v>45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</row>
    <row r="9" spans="1:13" ht="78.75" customHeight="1">
      <c r="A9" s="84" t="s">
        <v>3</v>
      </c>
      <c r="B9" s="99" t="s">
        <v>0</v>
      </c>
      <c r="C9" s="88" t="s">
        <v>46</v>
      </c>
      <c r="D9" s="89"/>
      <c r="E9" s="90"/>
      <c r="F9" s="99" t="s">
        <v>47</v>
      </c>
      <c r="G9" s="99"/>
      <c r="H9" s="99"/>
      <c r="I9" s="99" t="s">
        <v>1</v>
      </c>
      <c r="J9" s="99" t="s">
        <v>2</v>
      </c>
      <c r="K9" s="99" t="s">
        <v>5</v>
      </c>
      <c r="L9" s="99" t="s">
        <v>48</v>
      </c>
      <c r="M9" s="99" t="s">
        <v>49</v>
      </c>
    </row>
    <row r="10" spans="1:13" ht="17.25" customHeight="1">
      <c r="A10" s="85"/>
      <c r="B10" s="99"/>
      <c r="C10" s="88" t="s">
        <v>6</v>
      </c>
      <c r="D10" s="89"/>
      <c r="E10" s="90"/>
      <c r="F10" s="88" t="s">
        <v>6</v>
      </c>
      <c r="G10" s="89"/>
      <c r="H10" s="90"/>
      <c r="I10" s="99"/>
      <c r="J10" s="99"/>
      <c r="K10" s="99"/>
      <c r="L10" s="99"/>
      <c r="M10" s="99"/>
    </row>
    <row r="11" spans="1:13" ht="78" customHeight="1">
      <c r="A11" s="86"/>
      <c r="B11" s="99"/>
      <c r="C11" s="28" t="s">
        <v>12</v>
      </c>
      <c r="D11" s="16" t="s">
        <v>13</v>
      </c>
      <c r="E11" s="28" t="s">
        <v>15</v>
      </c>
      <c r="F11" s="28" t="s">
        <v>12</v>
      </c>
      <c r="G11" s="16" t="s">
        <v>13</v>
      </c>
      <c r="H11" s="28" t="s">
        <v>16</v>
      </c>
      <c r="I11" s="99"/>
      <c r="J11" s="99"/>
      <c r="K11" s="99"/>
      <c r="L11" s="99"/>
      <c r="M11" s="99"/>
    </row>
    <row r="12" spans="1:13">
      <c r="A12" s="12">
        <v>1</v>
      </c>
      <c r="B12" s="12">
        <v>2</v>
      </c>
      <c r="C12" s="12">
        <v>3</v>
      </c>
      <c r="D12" s="12">
        <v>4</v>
      </c>
      <c r="E12" s="12">
        <v>5</v>
      </c>
      <c r="F12" s="12">
        <v>6</v>
      </c>
      <c r="G12" s="12">
        <v>7</v>
      </c>
      <c r="H12" s="12">
        <v>8</v>
      </c>
      <c r="I12" s="12">
        <v>9</v>
      </c>
      <c r="J12" s="12">
        <v>10</v>
      </c>
      <c r="K12" s="12">
        <v>11</v>
      </c>
      <c r="L12" s="12">
        <v>12</v>
      </c>
      <c r="M12" s="12">
        <v>13</v>
      </c>
    </row>
    <row r="13" spans="1:13" hidden="1">
      <c r="A13" s="57"/>
      <c r="B13" s="57"/>
      <c r="C13" s="56">
        <f>C14+C44+C49+C50+C60+C66</f>
        <v>6439.8499999999995</v>
      </c>
      <c r="D13" s="56">
        <f>D14+D43+D49</f>
        <v>3520.02</v>
      </c>
      <c r="E13" s="56">
        <f>E14</f>
        <v>5686.6</v>
      </c>
      <c r="F13" s="56">
        <f>F14+F44+F49+F50+F60+F66</f>
        <v>6337.65</v>
      </c>
      <c r="G13" s="56">
        <f>G14+G43+G49</f>
        <v>3520.02</v>
      </c>
      <c r="H13" s="57">
        <v>5671.29</v>
      </c>
      <c r="I13" s="58"/>
      <c r="J13" s="12"/>
      <c r="K13" s="12"/>
      <c r="L13" s="12"/>
      <c r="M13" s="12"/>
    </row>
    <row r="14" spans="1:13">
      <c r="A14" s="50"/>
      <c r="B14" s="50" t="s">
        <v>93</v>
      </c>
      <c r="C14" s="54">
        <f>C16+C45+C50+C51+C61+C67</f>
        <v>6403.9</v>
      </c>
      <c r="D14" s="54">
        <f>D16+D44+D50</f>
        <v>3520.02</v>
      </c>
      <c r="E14" s="54">
        <f>E16</f>
        <v>5686.6</v>
      </c>
      <c r="F14" s="54">
        <f>F16+F45+F50+F51+F61+F67</f>
        <v>6301.7</v>
      </c>
      <c r="G14" s="54">
        <f>G16+G44+G50</f>
        <v>3520.02</v>
      </c>
      <c r="H14" s="53">
        <v>5671.29</v>
      </c>
      <c r="I14" s="51"/>
      <c r="J14" s="12"/>
      <c r="K14" s="12"/>
      <c r="L14" s="12"/>
      <c r="M14" s="12"/>
    </row>
    <row r="15" spans="1:13" ht="64.5" thickBot="1">
      <c r="A15" s="57"/>
      <c r="B15" s="66" t="s">
        <v>92</v>
      </c>
      <c r="C15" s="56"/>
      <c r="D15" s="56"/>
      <c r="E15" s="56"/>
      <c r="F15" s="56"/>
      <c r="G15" s="56"/>
      <c r="H15" s="57"/>
      <c r="I15" s="58"/>
      <c r="J15" s="12"/>
      <c r="K15" s="65"/>
      <c r="L15" s="12"/>
      <c r="M15" s="12"/>
    </row>
    <row r="16" spans="1:13" ht="63.75">
      <c r="A16" s="79" t="s">
        <v>8</v>
      </c>
      <c r="B16" s="79" t="s">
        <v>78</v>
      </c>
      <c r="C16" s="52">
        <v>1394.75</v>
      </c>
      <c r="D16" s="77">
        <v>1071.4000000000001</v>
      </c>
      <c r="E16" s="77">
        <f>5624.6+62</f>
        <v>5686.6</v>
      </c>
      <c r="F16" s="77">
        <v>1394.75</v>
      </c>
      <c r="G16" s="77">
        <v>1071.4000000000001</v>
      </c>
      <c r="H16" s="77">
        <v>5671.29</v>
      </c>
      <c r="I16" s="29" t="s">
        <v>67</v>
      </c>
      <c r="J16" s="12" t="s">
        <v>9</v>
      </c>
      <c r="K16" s="13">
        <v>2755</v>
      </c>
      <c r="L16" s="12">
        <v>2830</v>
      </c>
      <c r="M16" s="44">
        <v>3237</v>
      </c>
    </row>
    <row r="17" spans="1:13" ht="51">
      <c r="A17" s="80"/>
      <c r="B17" s="87"/>
      <c r="C17" s="59"/>
      <c r="D17" s="78"/>
      <c r="E17" s="78"/>
      <c r="F17" s="78"/>
      <c r="G17" s="78"/>
      <c r="H17" s="78"/>
      <c r="I17" s="1" t="s">
        <v>66</v>
      </c>
      <c r="J17" s="12" t="s">
        <v>9</v>
      </c>
      <c r="K17" s="12">
        <v>21</v>
      </c>
      <c r="L17" s="12">
        <v>30</v>
      </c>
      <c r="M17" s="12">
        <v>40</v>
      </c>
    </row>
    <row r="18" spans="1:13" ht="38.25">
      <c r="A18" s="80"/>
      <c r="B18" s="87"/>
      <c r="C18" s="59"/>
      <c r="D18" s="78"/>
      <c r="E18" s="78"/>
      <c r="F18" s="78"/>
      <c r="G18" s="78"/>
      <c r="H18" s="78"/>
      <c r="I18" s="1" t="s">
        <v>65</v>
      </c>
      <c r="J18" s="12" t="s">
        <v>9</v>
      </c>
      <c r="K18" s="13">
        <v>138</v>
      </c>
      <c r="L18" s="12">
        <v>0</v>
      </c>
      <c r="M18" s="12">
        <v>0</v>
      </c>
    </row>
    <row r="19" spans="1:13" ht="63.75">
      <c r="A19" s="80"/>
      <c r="B19" s="87"/>
      <c r="C19" s="59"/>
      <c r="D19" s="78"/>
      <c r="E19" s="78"/>
      <c r="F19" s="78"/>
      <c r="G19" s="78"/>
      <c r="H19" s="78"/>
      <c r="I19" s="2" t="s">
        <v>64</v>
      </c>
      <c r="J19" s="12" t="s">
        <v>9</v>
      </c>
      <c r="K19" s="14">
        <v>3</v>
      </c>
      <c r="L19" s="12">
        <v>8</v>
      </c>
      <c r="M19" s="12">
        <v>21</v>
      </c>
    </row>
    <row r="20" spans="1:13" ht="140.25">
      <c r="A20" s="80"/>
      <c r="B20" s="87"/>
      <c r="C20" s="59"/>
      <c r="D20" s="78"/>
      <c r="E20" s="78"/>
      <c r="F20" s="78"/>
      <c r="G20" s="78"/>
      <c r="H20" s="78"/>
      <c r="I20" s="2" t="s">
        <v>63</v>
      </c>
      <c r="J20" s="12" t="s">
        <v>9</v>
      </c>
      <c r="K20" s="12">
        <v>0</v>
      </c>
      <c r="L20" s="12">
        <v>2</v>
      </c>
      <c r="M20" s="12">
        <v>2</v>
      </c>
    </row>
    <row r="21" spans="1:13" ht="128.25" thickBot="1">
      <c r="A21" s="80"/>
      <c r="B21" s="87"/>
      <c r="C21" s="59"/>
      <c r="D21" s="78"/>
      <c r="E21" s="78"/>
      <c r="F21" s="78"/>
      <c r="G21" s="78"/>
      <c r="H21" s="78"/>
      <c r="I21" s="30" t="s">
        <v>17</v>
      </c>
      <c r="J21" s="12" t="s">
        <v>9</v>
      </c>
      <c r="K21" s="12">
        <v>0</v>
      </c>
      <c r="L21" s="12">
        <v>4</v>
      </c>
      <c r="M21" s="12">
        <v>4</v>
      </c>
    </row>
    <row r="22" spans="1:13" ht="134.25" customHeight="1">
      <c r="A22" s="26"/>
      <c r="B22" s="27"/>
      <c r="C22" s="60"/>
      <c r="D22" s="61"/>
      <c r="E22" s="61"/>
      <c r="F22" s="61"/>
      <c r="G22" s="61"/>
      <c r="H22" s="61"/>
      <c r="I22" s="29" t="s">
        <v>51</v>
      </c>
      <c r="J22" s="12" t="s">
        <v>9</v>
      </c>
      <c r="K22" s="12">
        <v>0</v>
      </c>
      <c r="L22" s="39">
        <v>7</v>
      </c>
      <c r="M22" s="39">
        <v>7</v>
      </c>
    </row>
    <row r="23" spans="1:13" ht="72.75" customHeight="1">
      <c r="A23" s="26"/>
      <c r="B23" s="27"/>
      <c r="C23" s="60"/>
      <c r="D23" s="61"/>
      <c r="E23" s="61"/>
      <c r="F23" s="61"/>
      <c r="G23" s="61"/>
      <c r="H23" s="61"/>
      <c r="I23" s="1" t="s">
        <v>52</v>
      </c>
      <c r="J23" s="12" t="s">
        <v>29</v>
      </c>
      <c r="K23" s="12">
        <v>0</v>
      </c>
      <c r="L23" s="12" t="s">
        <v>50</v>
      </c>
      <c r="M23" s="12" t="s">
        <v>50</v>
      </c>
    </row>
    <row r="24" spans="1:13" ht="88.5" customHeight="1">
      <c r="A24" s="26"/>
      <c r="B24" s="27"/>
      <c r="C24" s="60"/>
      <c r="D24" s="61"/>
      <c r="E24" s="61"/>
      <c r="F24" s="61"/>
      <c r="G24" s="61"/>
      <c r="H24" s="61"/>
      <c r="I24" s="31" t="s">
        <v>53</v>
      </c>
      <c r="J24" s="12" t="s">
        <v>29</v>
      </c>
      <c r="K24" s="12">
        <v>0</v>
      </c>
      <c r="L24" s="12">
        <v>15</v>
      </c>
      <c r="M24" s="12">
        <v>61.75</v>
      </c>
    </row>
    <row r="25" spans="1:13" ht="88.5" customHeight="1">
      <c r="A25" s="26"/>
      <c r="B25" s="27"/>
      <c r="C25" s="60"/>
      <c r="D25" s="61"/>
      <c r="E25" s="61"/>
      <c r="F25" s="61"/>
      <c r="G25" s="61"/>
      <c r="H25" s="61"/>
      <c r="I25" s="3" t="s">
        <v>18</v>
      </c>
      <c r="J25" s="12" t="s">
        <v>29</v>
      </c>
      <c r="K25" s="12">
        <v>0</v>
      </c>
      <c r="L25" s="12" t="s">
        <v>50</v>
      </c>
      <c r="M25" s="12" t="s">
        <v>50</v>
      </c>
    </row>
    <row r="26" spans="1:13" ht="88.5" customHeight="1" thickBot="1">
      <c r="A26" s="26"/>
      <c r="B26" s="27"/>
      <c r="C26" s="60"/>
      <c r="D26" s="61"/>
      <c r="E26" s="61"/>
      <c r="F26" s="61"/>
      <c r="G26" s="61"/>
      <c r="H26" s="61"/>
      <c r="I26" s="30" t="s">
        <v>54</v>
      </c>
      <c r="J26" s="12" t="s">
        <v>29</v>
      </c>
      <c r="K26" s="12">
        <v>0</v>
      </c>
      <c r="L26" s="12" t="s">
        <v>50</v>
      </c>
      <c r="M26" s="12" t="s">
        <v>50</v>
      </c>
    </row>
    <row r="27" spans="1:13" ht="88.5" customHeight="1">
      <c r="A27" s="26"/>
      <c r="B27" s="27"/>
      <c r="C27" s="60"/>
      <c r="D27" s="61"/>
      <c r="E27" s="61"/>
      <c r="F27" s="61"/>
      <c r="G27" s="61"/>
      <c r="H27" s="61"/>
      <c r="I27" s="29" t="s">
        <v>19</v>
      </c>
      <c r="J27" s="12" t="s">
        <v>29</v>
      </c>
      <c r="K27" s="12">
        <v>0</v>
      </c>
      <c r="L27" s="39">
        <v>36.75</v>
      </c>
      <c r="M27" s="12">
        <v>37.4</v>
      </c>
    </row>
    <row r="28" spans="1:13" ht="103.5" customHeight="1">
      <c r="A28" s="26"/>
      <c r="B28" s="27"/>
      <c r="C28" s="60"/>
      <c r="D28" s="61"/>
      <c r="E28" s="61"/>
      <c r="F28" s="61"/>
      <c r="G28" s="61"/>
      <c r="H28" s="61"/>
      <c r="I28" s="31" t="s">
        <v>20</v>
      </c>
      <c r="J28" s="12" t="s">
        <v>29</v>
      </c>
      <c r="K28" s="12">
        <v>0</v>
      </c>
      <c r="L28" s="39">
        <v>28.5</v>
      </c>
      <c r="M28" s="39">
        <v>30.5</v>
      </c>
    </row>
    <row r="29" spans="1:13" ht="51.75" customHeight="1">
      <c r="A29" s="26"/>
      <c r="B29" s="27"/>
      <c r="C29" s="60"/>
      <c r="D29" s="61"/>
      <c r="E29" s="61"/>
      <c r="F29" s="61"/>
      <c r="G29" s="61"/>
      <c r="H29" s="61"/>
      <c r="I29" s="3" t="s">
        <v>55</v>
      </c>
      <c r="J29" s="12" t="s">
        <v>29</v>
      </c>
      <c r="K29" s="12">
        <v>0</v>
      </c>
      <c r="L29" s="39">
        <v>3.5</v>
      </c>
      <c r="M29" s="39">
        <v>3.95</v>
      </c>
    </row>
    <row r="30" spans="1:13" ht="59.25" customHeight="1">
      <c r="A30" s="26"/>
      <c r="B30" s="27"/>
      <c r="C30" s="60"/>
      <c r="D30" s="61"/>
      <c r="E30" s="61"/>
      <c r="F30" s="61"/>
      <c r="G30" s="61"/>
      <c r="H30" s="61"/>
      <c r="I30" s="3" t="s">
        <v>56</v>
      </c>
      <c r="J30" s="12" t="s">
        <v>29</v>
      </c>
      <c r="K30" s="12">
        <v>0</v>
      </c>
      <c r="L30" s="12" t="s">
        <v>50</v>
      </c>
      <c r="M30" s="12" t="s">
        <v>50</v>
      </c>
    </row>
    <row r="31" spans="1:13" ht="61.5" customHeight="1">
      <c r="A31" s="26"/>
      <c r="B31" s="27"/>
      <c r="C31" s="60"/>
      <c r="D31" s="61"/>
      <c r="E31" s="61"/>
      <c r="F31" s="61"/>
      <c r="G31" s="61"/>
      <c r="H31" s="61"/>
      <c r="I31" s="3" t="s">
        <v>21</v>
      </c>
      <c r="J31" s="12" t="s">
        <v>29</v>
      </c>
      <c r="K31" s="12">
        <v>0</v>
      </c>
      <c r="L31" s="12" t="s">
        <v>50</v>
      </c>
      <c r="M31" s="12" t="s">
        <v>50</v>
      </c>
    </row>
    <row r="32" spans="1:13" ht="108" customHeight="1">
      <c r="A32" s="26"/>
      <c r="B32" s="27"/>
      <c r="C32" s="60"/>
      <c r="D32" s="61"/>
      <c r="E32" s="61"/>
      <c r="F32" s="61"/>
      <c r="G32" s="61"/>
      <c r="H32" s="61"/>
      <c r="I32" s="34" t="s">
        <v>57</v>
      </c>
      <c r="J32" s="12" t="s">
        <v>30</v>
      </c>
      <c r="K32" s="12">
        <v>0</v>
      </c>
      <c r="L32" s="39">
        <v>9.1530000000000005</v>
      </c>
      <c r="M32" s="39">
        <v>9.9</v>
      </c>
    </row>
    <row r="33" spans="1:13" ht="108.75" customHeight="1">
      <c r="A33" s="26"/>
      <c r="B33" s="27"/>
      <c r="C33" s="60"/>
      <c r="D33" s="61"/>
      <c r="E33" s="61"/>
      <c r="F33" s="61"/>
      <c r="G33" s="61"/>
      <c r="H33" s="61"/>
      <c r="I33" s="34" t="s">
        <v>58</v>
      </c>
      <c r="J33" s="12" t="s">
        <v>30</v>
      </c>
      <c r="K33" s="12">
        <v>0</v>
      </c>
      <c r="L33" s="39">
        <v>0.3</v>
      </c>
      <c r="M33" s="39">
        <v>0.67800000000000005</v>
      </c>
    </row>
    <row r="34" spans="1:13" ht="142.5" customHeight="1">
      <c r="A34" s="26"/>
      <c r="B34" s="27"/>
      <c r="C34" s="60"/>
      <c r="D34" s="61"/>
      <c r="E34" s="61"/>
      <c r="F34" s="61"/>
      <c r="G34" s="61"/>
      <c r="H34" s="61"/>
      <c r="I34" s="34" t="s">
        <v>59</v>
      </c>
      <c r="J34" s="12" t="s">
        <v>31</v>
      </c>
      <c r="K34" s="12">
        <v>0</v>
      </c>
      <c r="L34" s="12">
        <v>182</v>
      </c>
      <c r="M34" s="12">
        <v>182</v>
      </c>
    </row>
    <row r="35" spans="1:13" ht="126" customHeight="1">
      <c r="A35" s="26"/>
      <c r="B35" s="27"/>
      <c r="C35" s="60"/>
      <c r="D35" s="61"/>
      <c r="E35" s="61"/>
      <c r="F35" s="61"/>
      <c r="G35" s="61"/>
      <c r="H35" s="61"/>
      <c r="I35" s="34" t="s">
        <v>32</v>
      </c>
      <c r="J35" s="12" t="s">
        <v>33</v>
      </c>
      <c r="K35" s="12">
        <v>0</v>
      </c>
      <c r="L35" s="12">
        <v>21</v>
      </c>
      <c r="M35" s="12">
        <v>21</v>
      </c>
    </row>
    <row r="36" spans="1:13" ht="173.25" customHeight="1">
      <c r="A36" s="26"/>
      <c r="B36" s="27"/>
      <c r="C36" s="60"/>
      <c r="D36" s="61"/>
      <c r="E36" s="61"/>
      <c r="F36" s="61"/>
      <c r="G36" s="61"/>
      <c r="H36" s="61"/>
      <c r="I36" s="34" t="s">
        <v>60</v>
      </c>
      <c r="J36" s="12" t="s">
        <v>33</v>
      </c>
      <c r="K36" s="12">
        <v>0</v>
      </c>
      <c r="L36" s="12">
        <v>76</v>
      </c>
      <c r="M36" s="12">
        <v>76</v>
      </c>
    </row>
    <row r="37" spans="1:13" ht="86.25" customHeight="1">
      <c r="A37" s="26"/>
      <c r="B37" s="27"/>
      <c r="C37" s="60"/>
      <c r="D37" s="61"/>
      <c r="E37" s="61"/>
      <c r="F37" s="61"/>
      <c r="G37" s="61"/>
      <c r="H37" s="61"/>
      <c r="I37" s="34" t="s">
        <v>34</v>
      </c>
      <c r="J37" s="12" t="s">
        <v>33</v>
      </c>
      <c r="K37" s="12">
        <v>0</v>
      </c>
      <c r="L37" s="12">
        <v>353</v>
      </c>
      <c r="M37" s="12">
        <v>353</v>
      </c>
    </row>
    <row r="38" spans="1:13" ht="105">
      <c r="A38" s="26"/>
      <c r="B38" s="27"/>
      <c r="C38" s="60"/>
      <c r="D38" s="61"/>
      <c r="E38" s="61"/>
      <c r="F38" s="61"/>
      <c r="G38" s="61"/>
      <c r="H38" s="61"/>
      <c r="I38" s="34" t="s">
        <v>61</v>
      </c>
      <c r="J38" s="12" t="s">
        <v>9</v>
      </c>
      <c r="K38" s="12">
        <v>0</v>
      </c>
      <c r="L38" s="12">
        <v>16</v>
      </c>
      <c r="M38" s="12">
        <v>16</v>
      </c>
    </row>
    <row r="39" spans="1:13" ht="105">
      <c r="A39" s="26"/>
      <c r="B39" s="27"/>
      <c r="C39" s="60"/>
      <c r="D39" s="61"/>
      <c r="E39" s="61"/>
      <c r="F39" s="61"/>
      <c r="G39" s="61"/>
      <c r="H39" s="61"/>
      <c r="I39" s="35" t="s">
        <v>35</v>
      </c>
      <c r="J39" s="12" t="s">
        <v>9</v>
      </c>
      <c r="K39" s="12">
        <v>0</v>
      </c>
      <c r="L39" s="12">
        <v>1</v>
      </c>
      <c r="M39" s="12">
        <v>1</v>
      </c>
    </row>
    <row r="40" spans="1:13" ht="104.25" customHeight="1">
      <c r="A40" s="26"/>
      <c r="B40" s="27"/>
      <c r="C40" s="60"/>
      <c r="D40" s="61"/>
      <c r="E40" s="61"/>
      <c r="F40" s="61"/>
      <c r="G40" s="61"/>
      <c r="H40" s="61"/>
      <c r="I40" s="36" t="s">
        <v>36</v>
      </c>
      <c r="J40" s="12" t="s">
        <v>9</v>
      </c>
      <c r="K40" s="12">
        <v>0</v>
      </c>
      <c r="L40" s="12">
        <v>1</v>
      </c>
      <c r="M40" s="12">
        <v>1</v>
      </c>
    </row>
    <row r="41" spans="1:13" ht="103.5" customHeight="1">
      <c r="A41" s="26"/>
      <c r="B41" s="27"/>
      <c r="C41" s="60"/>
      <c r="D41" s="61"/>
      <c r="E41" s="61"/>
      <c r="F41" s="61"/>
      <c r="G41" s="61"/>
      <c r="H41" s="61"/>
      <c r="I41" s="36" t="s">
        <v>37</v>
      </c>
      <c r="J41" s="12" t="s">
        <v>9</v>
      </c>
      <c r="K41" s="12">
        <v>0</v>
      </c>
      <c r="L41" s="12">
        <v>1</v>
      </c>
      <c r="M41" s="12">
        <v>1</v>
      </c>
    </row>
    <row r="42" spans="1:13" ht="113.25" customHeight="1">
      <c r="A42" s="26"/>
      <c r="B42" s="27"/>
      <c r="C42" s="60"/>
      <c r="D42" s="61"/>
      <c r="E42" s="61"/>
      <c r="F42" s="61"/>
      <c r="G42" s="61"/>
      <c r="H42" s="61"/>
      <c r="I42" s="36" t="s">
        <v>38</v>
      </c>
      <c r="J42" s="12" t="s">
        <v>31</v>
      </c>
      <c r="K42" s="12">
        <v>0</v>
      </c>
      <c r="L42" s="12">
        <v>12</v>
      </c>
      <c r="M42" s="12">
        <v>12</v>
      </c>
    </row>
    <row r="43" spans="1:13" ht="135" customHeight="1">
      <c r="A43" s="26"/>
      <c r="B43" s="27"/>
      <c r="C43" s="60"/>
      <c r="D43" s="61"/>
      <c r="E43" s="61"/>
      <c r="F43" s="61"/>
      <c r="G43" s="61"/>
      <c r="H43" s="61"/>
      <c r="I43" s="36" t="s">
        <v>39</v>
      </c>
      <c r="J43" s="12" t="s">
        <v>9</v>
      </c>
      <c r="K43" s="12">
        <v>0</v>
      </c>
      <c r="L43" s="12">
        <v>10</v>
      </c>
      <c r="M43" s="39">
        <v>10</v>
      </c>
    </row>
    <row r="44" spans="1:13" ht="180" customHeight="1">
      <c r="A44" s="25" t="s">
        <v>7</v>
      </c>
      <c r="B44" s="25" t="s">
        <v>77</v>
      </c>
      <c r="C44" s="64">
        <v>0</v>
      </c>
      <c r="D44" s="52">
        <v>2185</v>
      </c>
      <c r="E44" s="52">
        <v>0</v>
      </c>
      <c r="F44" s="64">
        <v>0</v>
      </c>
      <c r="G44" s="52">
        <v>2185</v>
      </c>
      <c r="H44" s="52">
        <v>0</v>
      </c>
      <c r="I44" s="25" t="s">
        <v>11</v>
      </c>
      <c r="J44" s="12" t="s">
        <v>9</v>
      </c>
      <c r="K44" s="8">
        <v>6</v>
      </c>
      <c r="L44" s="8">
        <v>6</v>
      </c>
      <c r="M44" s="8">
        <v>6</v>
      </c>
    </row>
    <row r="45" spans="1:13" ht="74.25" customHeight="1">
      <c r="A45" s="79"/>
      <c r="B45" s="79" t="s">
        <v>41</v>
      </c>
      <c r="C45" s="54">
        <v>23.2</v>
      </c>
      <c r="D45" s="54">
        <v>0</v>
      </c>
      <c r="E45" s="54">
        <v>0</v>
      </c>
      <c r="F45" s="54">
        <v>23.2</v>
      </c>
      <c r="G45" s="54">
        <v>0</v>
      </c>
      <c r="H45" s="54">
        <v>0</v>
      </c>
      <c r="I45" s="1" t="s">
        <v>22</v>
      </c>
      <c r="J45" s="17" t="s">
        <v>9</v>
      </c>
      <c r="K45" s="8">
        <v>0</v>
      </c>
      <c r="L45" s="8">
        <v>235</v>
      </c>
      <c r="M45" s="8">
        <v>299</v>
      </c>
    </row>
    <row r="46" spans="1:13" ht="58.5" customHeight="1">
      <c r="A46" s="87"/>
      <c r="B46" s="80"/>
      <c r="C46" s="62"/>
      <c r="D46" s="62"/>
      <c r="E46" s="62"/>
      <c r="F46" s="62"/>
      <c r="G46" s="62"/>
      <c r="H46" s="62"/>
      <c r="I46" s="1" t="s">
        <v>23</v>
      </c>
      <c r="J46" s="17" t="s">
        <v>9</v>
      </c>
      <c r="K46" s="8">
        <v>0</v>
      </c>
      <c r="L46" s="8">
        <v>90</v>
      </c>
      <c r="M46" s="8">
        <v>185</v>
      </c>
    </row>
    <row r="47" spans="1:13" ht="102.75" customHeight="1">
      <c r="A47" s="87"/>
      <c r="B47" s="80"/>
      <c r="C47" s="62"/>
      <c r="D47" s="62"/>
      <c r="E47" s="62"/>
      <c r="F47" s="62"/>
      <c r="G47" s="62"/>
      <c r="H47" s="62"/>
      <c r="I47" s="2" t="s">
        <v>24</v>
      </c>
      <c r="J47" s="5" t="s">
        <v>9</v>
      </c>
      <c r="K47" s="8">
        <v>0</v>
      </c>
      <c r="L47" s="8">
        <v>10</v>
      </c>
      <c r="M47" s="8">
        <v>31</v>
      </c>
    </row>
    <row r="48" spans="1:13" ht="67.5" customHeight="1">
      <c r="A48" s="87"/>
      <c r="B48" s="80"/>
      <c r="C48" s="62"/>
      <c r="D48" s="62"/>
      <c r="E48" s="62"/>
      <c r="F48" s="62"/>
      <c r="G48" s="62"/>
      <c r="H48" s="62"/>
      <c r="I48" s="4" t="s">
        <v>25</v>
      </c>
      <c r="J48" s="5" t="s">
        <v>9</v>
      </c>
      <c r="K48" s="8">
        <v>0</v>
      </c>
      <c r="L48" s="8">
        <v>6</v>
      </c>
      <c r="M48" s="8">
        <v>13</v>
      </c>
    </row>
    <row r="49" spans="1:13" ht="90.75" customHeight="1" thickBot="1">
      <c r="A49" s="95"/>
      <c r="B49" s="81"/>
      <c r="C49" s="62"/>
      <c r="D49" s="62"/>
      <c r="E49" s="62"/>
      <c r="F49" s="62"/>
      <c r="G49" s="62"/>
      <c r="H49" s="62"/>
      <c r="I49" s="7" t="s">
        <v>26</v>
      </c>
      <c r="J49" s="6" t="s">
        <v>9</v>
      </c>
      <c r="K49" s="8">
        <v>0</v>
      </c>
      <c r="L49" s="8">
        <v>10</v>
      </c>
      <c r="M49" s="8">
        <v>2</v>
      </c>
    </row>
    <row r="50" spans="1:13" ht="209.25" customHeight="1" thickBot="1">
      <c r="A50" s="25">
        <v>4</v>
      </c>
      <c r="B50" s="25" t="s">
        <v>79</v>
      </c>
      <c r="C50" s="52">
        <v>35.950000000000003</v>
      </c>
      <c r="D50" s="52">
        <v>263.62</v>
      </c>
      <c r="E50" s="52">
        <v>0</v>
      </c>
      <c r="F50" s="52">
        <v>35.950000000000003</v>
      </c>
      <c r="G50" s="52">
        <v>263.62</v>
      </c>
      <c r="H50" s="52">
        <v>0</v>
      </c>
      <c r="I50" s="40" t="s">
        <v>62</v>
      </c>
      <c r="J50" s="41" t="s">
        <v>9</v>
      </c>
      <c r="K50" s="42">
        <v>2</v>
      </c>
      <c r="L50" s="42">
        <v>3</v>
      </c>
      <c r="M50" s="43">
        <v>4</v>
      </c>
    </row>
    <row r="51" spans="1:13" ht="36.75" customHeight="1">
      <c r="A51" s="75">
        <v>5</v>
      </c>
      <c r="B51" s="91" t="s">
        <v>27</v>
      </c>
      <c r="C51" s="68">
        <v>682.8</v>
      </c>
      <c r="D51" s="68">
        <v>0</v>
      </c>
      <c r="E51" s="68">
        <v>62</v>
      </c>
      <c r="F51" s="68">
        <v>682.8</v>
      </c>
      <c r="G51" s="68">
        <v>0</v>
      </c>
      <c r="H51" s="68">
        <v>62</v>
      </c>
      <c r="I51" s="3" t="s">
        <v>28</v>
      </c>
      <c r="J51" s="18" t="s">
        <v>29</v>
      </c>
      <c r="K51" s="9" t="s">
        <v>50</v>
      </c>
      <c r="L51" s="9" t="s">
        <v>50</v>
      </c>
      <c r="M51" s="10" t="s">
        <v>50</v>
      </c>
    </row>
    <row r="52" spans="1:13" ht="63.75" customHeight="1">
      <c r="A52" s="93"/>
      <c r="B52" s="92"/>
      <c r="C52" s="82"/>
      <c r="D52" s="82"/>
      <c r="E52" s="82"/>
      <c r="F52" s="82"/>
      <c r="G52" s="82"/>
      <c r="H52" s="82"/>
      <c r="I52" s="3" t="s">
        <v>68</v>
      </c>
      <c r="J52" s="18" t="s">
        <v>29</v>
      </c>
      <c r="K52" s="9" t="s">
        <v>50</v>
      </c>
      <c r="L52" s="9">
        <v>2</v>
      </c>
      <c r="M52" s="10">
        <v>2</v>
      </c>
    </row>
    <row r="53" spans="1:13" ht="43.5" customHeight="1">
      <c r="A53" s="93"/>
      <c r="B53" s="92"/>
      <c r="C53" s="82"/>
      <c r="D53" s="82"/>
      <c r="E53" s="82"/>
      <c r="F53" s="82"/>
      <c r="G53" s="82"/>
      <c r="H53" s="82"/>
      <c r="I53" s="3" t="s">
        <v>69</v>
      </c>
      <c r="J53" s="18" t="s">
        <v>29</v>
      </c>
      <c r="K53" s="9" t="s">
        <v>50</v>
      </c>
      <c r="L53" s="9">
        <v>2</v>
      </c>
      <c r="M53" s="10">
        <v>2</v>
      </c>
    </row>
    <row r="54" spans="1:13" ht="59.25" customHeight="1">
      <c r="A54" s="93"/>
      <c r="B54" s="92"/>
      <c r="C54" s="82"/>
      <c r="D54" s="82"/>
      <c r="E54" s="82"/>
      <c r="F54" s="82"/>
      <c r="G54" s="82"/>
      <c r="H54" s="82"/>
      <c r="I54" s="3" t="s">
        <v>70</v>
      </c>
      <c r="J54" s="18" t="s">
        <v>29</v>
      </c>
      <c r="K54" s="9" t="s">
        <v>50</v>
      </c>
      <c r="L54" s="9">
        <v>1</v>
      </c>
      <c r="M54" s="10">
        <v>1</v>
      </c>
    </row>
    <row r="55" spans="1:13" ht="104.25" customHeight="1">
      <c r="A55" s="93"/>
      <c r="B55" s="92"/>
      <c r="C55" s="82"/>
      <c r="D55" s="82"/>
      <c r="E55" s="82"/>
      <c r="F55" s="82"/>
      <c r="G55" s="82"/>
      <c r="H55" s="82"/>
      <c r="I55" s="3" t="s">
        <v>71</v>
      </c>
      <c r="J55" s="18" t="s">
        <v>29</v>
      </c>
      <c r="K55" s="9" t="s">
        <v>50</v>
      </c>
      <c r="L55" s="9">
        <v>64</v>
      </c>
      <c r="M55" s="10">
        <v>64</v>
      </c>
    </row>
    <row r="56" spans="1:13" ht="63.75" customHeight="1">
      <c r="A56" s="93"/>
      <c r="B56" s="92"/>
      <c r="C56" s="82"/>
      <c r="D56" s="82"/>
      <c r="E56" s="82"/>
      <c r="F56" s="82"/>
      <c r="G56" s="82"/>
      <c r="H56" s="82"/>
      <c r="I56" s="3" t="s">
        <v>72</v>
      </c>
      <c r="J56" s="18" t="s">
        <v>29</v>
      </c>
      <c r="K56" s="9" t="s">
        <v>50</v>
      </c>
      <c r="L56" s="9">
        <v>55</v>
      </c>
      <c r="M56" s="10">
        <v>55</v>
      </c>
    </row>
    <row r="57" spans="1:13" ht="58.5" customHeight="1">
      <c r="A57" s="93"/>
      <c r="B57" s="92"/>
      <c r="C57" s="82"/>
      <c r="D57" s="82"/>
      <c r="E57" s="82"/>
      <c r="F57" s="82"/>
      <c r="G57" s="82"/>
      <c r="H57" s="82"/>
      <c r="I57" s="3" t="s">
        <v>73</v>
      </c>
      <c r="J57" s="18" t="s">
        <v>29</v>
      </c>
      <c r="K57" s="9" t="s">
        <v>50</v>
      </c>
      <c r="L57" s="9" t="s">
        <v>50</v>
      </c>
      <c r="M57" s="10" t="s">
        <v>50</v>
      </c>
    </row>
    <row r="58" spans="1:13" ht="33" customHeight="1">
      <c r="A58" s="93"/>
      <c r="B58" s="92"/>
      <c r="C58" s="82"/>
      <c r="D58" s="82"/>
      <c r="E58" s="82"/>
      <c r="F58" s="82"/>
      <c r="G58" s="82"/>
      <c r="H58" s="82"/>
      <c r="I58" s="3" t="s">
        <v>74</v>
      </c>
      <c r="J58" s="18" t="s">
        <v>29</v>
      </c>
      <c r="K58" s="9" t="s">
        <v>50</v>
      </c>
      <c r="L58" s="9" t="s">
        <v>50</v>
      </c>
      <c r="M58" s="10" t="s">
        <v>50</v>
      </c>
    </row>
    <row r="59" spans="1:13" ht="41.25" customHeight="1">
      <c r="A59" s="93"/>
      <c r="B59" s="92"/>
      <c r="C59" s="82"/>
      <c r="D59" s="82"/>
      <c r="E59" s="82"/>
      <c r="F59" s="82"/>
      <c r="G59" s="82"/>
      <c r="H59" s="82"/>
      <c r="I59" s="3" t="s">
        <v>75</v>
      </c>
      <c r="J59" s="18" t="s">
        <v>29</v>
      </c>
      <c r="K59" s="9" t="s">
        <v>50</v>
      </c>
      <c r="L59" s="9">
        <v>370</v>
      </c>
      <c r="M59" s="10">
        <v>370</v>
      </c>
    </row>
    <row r="60" spans="1:13" ht="31.5" customHeight="1">
      <c r="A60" s="93"/>
      <c r="B60" s="92"/>
      <c r="C60" s="82"/>
      <c r="D60" s="82"/>
      <c r="E60" s="82"/>
      <c r="F60" s="82"/>
      <c r="G60" s="82"/>
      <c r="H60" s="82"/>
      <c r="I60" s="3" t="s">
        <v>76</v>
      </c>
      <c r="J60" s="18" t="s">
        <v>29</v>
      </c>
      <c r="K60" s="9" t="s">
        <v>50</v>
      </c>
      <c r="L60" s="9" t="s">
        <v>50</v>
      </c>
      <c r="M60" s="10" t="s">
        <v>50</v>
      </c>
    </row>
    <row r="61" spans="1:13" ht="63" customHeight="1">
      <c r="A61" s="37"/>
      <c r="B61" s="73" t="s">
        <v>40</v>
      </c>
      <c r="C61" s="75">
        <v>102.2</v>
      </c>
      <c r="D61" s="68">
        <v>0</v>
      </c>
      <c r="E61" s="68">
        <v>0</v>
      </c>
      <c r="F61" s="75">
        <v>0</v>
      </c>
      <c r="G61" s="68">
        <v>0</v>
      </c>
      <c r="H61" s="68">
        <v>0</v>
      </c>
      <c r="I61" s="1" t="s">
        <v>80</v>
      </c>
      <c r="J61" s="18" t="s">
        <v>29</v>
      </c>
      <c r="K61" s="9" t="s">
        <v>82</v>
      </c>
      <c r="L61" s="9" t="s">
        <v>82</v>
      </c>
      <c r="M61" s="10" t="s">
        <v>82</v>
      </c>
    </row>
    <row r="62" spans="1:13" ht="71.25" customHeight="1">
      <c r="A62" s="37"/>
      <c r="B62" s="74"/>
      <c r="C62" s="76"/>
      <c r="D62" s="69"/>
      <c r="E62" s="69"/>
      <c r="F62" s="76"/>
      <c r="G62" s="69"/>
      <c r="H62" s="69"/>
      <c r="I62" s="48" t="s">
        <v>81</v>
      </c>
      <c r="J62" s="18" t="s">
        <v>29</v>
      </c>
      <c r="K62" s="9" t="s">
        <v>82</v>
      </c>
      <c r="L62" s="9" t="s">
        <v>82</v>
      </c>
      <c r="M62" s="10" t="s">
        <v>82</v>
      </c>
    </row>
    <row r="63" spans="1:13" ht="89.25">
      <c r="A63" s="37"/>
      <c r="B63" s="67" t="s">
        <v>83</v>
      </c>
      <c r="C63" s="38"/>
      <c r="D63" s="63"/>
      <c r="E63" s="63"/>
      <c r="F63" s="38"/>
      <c r="G63" s="63"/>
      <c r="H63" s="63"/>
      <c r="I63" s="1"/>
      <c r="J63" s="18"/>
      <c r="K63" s="9"/>
      <c r="L63" s="9"/>
      <c r="M63" s="10"/>
    </row>
    <row r="64" spans="1:13" ht="127.5">
      <c r="A64" s="37" t="s">
        <v>84</v>
      </c>
      <c r="B64" s="49" t="s">
        <v>85</v>
      </c>
      <c r="C64" s="38"/>
      <c r="D64" s="63"/>
      <c r="E64" s="63"/>
      <c r="F64" s="38"/>
      <c r="G64" s="63"/>
      <c r="H64" s="63"/>
      <c r="I64" s="1" t="s">
        <v>86</v>
      </c>
      <c r="J64" s="18" t="s">
        <v>29</v>
      </c>
      <c r="K64" s="9" t="s">
        <v>82</v>
      </c>
      <c r="L64" s="9" t="s">
        <v>82</v>
      </c>
      <c r="M64" s="10" t="s">
        <v>82</v>
      </c>
    </row>
    <row r="65" spans="1:13" ht="89.25">
      <c r="A65" s="37" t="s">
        <v>87</v>
      </c>
      <c r="B65" s="70" t="s">
        <v>88</v>
      </c>
      <c r="C65" s="38"/>
      <c r="D65" s="63"/>
      <c r="E65" s="63"/>
      <c r="F65" s="38"/>
      <c r="G65" s="63"/>
      <c r="H65" s="63"/>
      <c r="I65" s="1" t="s">
        <v>89</v>
      </c>
      <c r="J65" s="18" t="s">
        <v>9</v>
      </c>
      <c r="K65" s="9" t="s">
        <v>82</v>
      </c>
      <c r="L65" s="9" t="s">
        <v>82</v>
      </c>
      <c r="M65" s="10" t="s">
        <v>82</v>
      </c>
    </row>
    <row r="66" spans="1:13" ht="93.75" customHeight="1">
      <c r="A66" s="37"/>
      <c r="B66" s="71"/>
      <c r="C66" s="38"/>
      <c r="D66" s="63"/>
      <c r="E66" s="63"/>
      <c r="F66" s="38"/>
      <c r="G66" s="63"/>
      <c r="H66" s="63"/>
      <c r="I66" s="1" t="s">
        <v>90</v>
      </c>
      <c r="J66" s="18" t="s">
        <v>9</v>
      </c>
      <c r="K66" s="9" t="s">
        <v>82</v>
      </c>
      <c r="L66" s="9" t="s">
        <v>82</v>
      </c>
      <c r="M66" s="10" t="s">
        <v>82</v>
      </c>
    </row>
    <row r="67" spans="1:13" ht="89.25">
      <c r="A67" s="37"/>
      <c r="B67" s="67" t="s">
        <v>44</v>
      </c>
      <c r="C67" s="55">
        <v>4165</v>
      </c>
      <c r="D67" s="55">
        <v>0</v>
      </c>
      <c r="E67" s="55">
        <v>0</v>
      </c>
      <c r="F67" s="55">
        <v>4165</v>
      </c>
      <c r="G67" s="55">
        <v>0</v>
      </c>
      <c r="H67" s="55">
        <v>0</v>
      </c>
      <c r="I67" s="1"/>
      <c r="J67" s="18"/>
      <c r="K67" s="9"/>
      <c r="L67" s="9"/>
      <c r="M67" s="10"/>
    </row>
    <row r="68" spans="1:13" ht="288" customHeight="1">
      <c r="A68" s="37"/>
      <c r="B68" s="35" t="s">
        <v>42</v>
      </c>
      <c r="C68" s="55">
        <v>4165</v>
      </c>
      <c r="D68" s="55">
        <v>0</v>
      </c>
      <c r="E68" s="55">
        <v>0</v>
      </c>
      <c r="F68" s="55">
        <v>4165</v>
      </c>
      <c r="G68" s="55">
        <v>0</v>
      </c>
      <c r="H68" s="55">
        <v>0</v>
      </c>
      <c r="I68" s="34" t="s">
        <v>43</v>
      </c>
      <c r="J68" s="18" t="s">
        <v>29</v>
      </c>
      <c r="K68" s="9" t="s">
        <v>50</v>
      </c>
      <c r="L68" s="9">
        <v>1</v>
      </c>
      <c r="M68" s="10">
        <v>1</v>
      </c>
    </row>
    <row r="69" spans="1:13" ht="18.75">
      <c r="A69" s="83"/>
      <c r="B69" s="83"/>
      <c r="C69" s="20"/>
      <c r="D69" s="20"/>
      <c r="E69" s="20"/>
      <c r="F69" s="45"/>
      <c r="G69" s="45"/>
      <c r="H69" s="24"/>
      <c r="I69" s="19"/>
    </row>
    <row r="70" spans="1:13" ht="18.75">
      <c r="A70" s="21"/>
      <c r="B70" s="21"/>
      <c r="C70" s="46"/>
      <c r="D70" s="46"/>
      <c r="E70" s="45"/>
      <c r="F70" s="46"/>
      <c r="G70" s="46"/>
      <c r="H70" s="21"/>
    </row>
    <row r="71" spans="1:13" ht="18.75">
      <c r="A71" s="21"/>
      <c r="B71" s="21"/>
      <c r="C71" s="22"/>
      <c r="D71" s="22"/>
      <c r="E71" s="21"/>
      <c r="F71" s="22"/>
      <c r="G71" s="22"/>
      <c r="H71" s="21"/>
    </row>
    <row r="72" spans="1:13" ht="18.75">
      <c r="A72" s="21"/>
      <c r="B72" s="21"/>
      <c r="C72" s="22"/>
      <c r="D72" s="22"/>
      <c r="E72" s="21"/>
      <c r="F72" s="22"/>
      <c r="G72" s="22"/>
      <c r="H72" s="21"/>
      <c r="I72" s="24"/>
    </row>
    <row r="73" spans="1:13" ht="18.75">
      <c r="A73" s="21"/>
      <c r="B73" s="23"/>
      <c r="C73" s="23"/>
      <c r="D73" s="21"/>
      <c r="E73" s="21"/>
      <c r="F73" s="21"/>
      <c r="G73" s="21"/>
      <c r="H73" s="21"/>
      <c r="I73" s="33"/>
    </row>
    <row r="74" spans="1:13" ht="18.75">
      <c r="A74" s="21"/>
      <c r="B74" s="21"/>
      <c r="C74" s="21"/>
      <c r="D74" s="21"/>
      <c r="E74" s="21"/>
      <c r="F74" s="21"/>
      <c r="G74" s="21"/>
      <c r="H74" s="21"/>
      <c r="I74" s="33"/>
    </row>
    <row r="75" spans="1:13" ht="18.75">
      <c r="A75" s="21"/>
      <c r="B75" s="21"/>
      <c r="C75" s="21"/>
      <c r="D75" s="21"/>
      <c r="E75" s="21"/>
      <c r="F75" s="21"/>
      <c r="G75" s="21"/>
      <c r="H75" s="21"/>
      <c r="I75" s="33"/>
    </row>
    <row r="76" spans="1:13" ht="18.75">
      <c r="I76" s="33"/>
    </row>
    <row r="77" spans="1:13" ht="18.75">
      <c r="I77" s="33"/>
    </row>
    <row r="78" spans="1:13" ht="18.75">
      <c r="I78" s="33"/>
    </row>
  </sheetData>
  <mergeCells count="43">
    <mergeCell ref="L1:M1"/>
    <mergeCell ref="A45:A49"/>
    <mergeCell ref="A3:M3"/>
    <mergeCell ref="A4:M4"/>
    <mergeCell ref="A5:M5"/>
    <mergeCell ref="A7:M7"/>
    <mergeCell ref="M9:M11"/>
    <mergeCell ref="B9:B11"/>
    <mergeCell ref="J9:J11"/>
    <mergeCell ref="L9:L11"/>
    <mergeCell ref="I9:I11"/>
    <mergeCell ref="K9:K11"/>
    <mergeCell ref="F9:H9"/>
    <mergeCell ref="C9:E9"/>
    <mergeCell ref="A69:B69"/>
    <mergeCell ref="A9:A11"/>
    <mergeCell ref="D16:D21"/>
    <mergeCell ref="E16:E21"/>
    <mergeCell ref="F16:F21"/>
    <mergeCell ref="B16:B21"/>
    <mergeCell ref="A16:A21"/>
    <mergeCell ref="C10:E10"/>
    <mergeCell ref="F10:H10"/>
    <mergeCell ref="B51:B60"/>
    <mergeCell ref="A51:A60"/>
    <mergeCell ref="C51:C60"/>
    <mergeCell ref="D51:D60"/>
    <mergeCell ref="E51:E60"/>
    <mergeCell ref="F51:F60"/>
    <mergeCell ref="G51:G60"/>
    <mergeCell ref="G61:G62"/>
    <mergeCell ref="H61:H62"/>
    <mergeCell ref="B65:B66"/>
    <mergeCell ref="B6:L6"/>
    <mergeCell ref="B61:B62"/>
    <mergeCell ref="C61:C62"/>
    <mergeCell ref="D61:D62"/>
    <mergeCell ref="E61:E62"/>
    <mergeCell ref="F61:F62"/>
    <mergeCell ref="G16:G21"/>
    <mergeCell ref="H16:H21"/>
    <mergeCell ref="B45:B49"/>
    <mergeCell ref="H51:H60"/>
  </mergeCells>
  <phoneticPr fontId="4" type="noConversion"/>
  <pageMargins left="0.39370078740157483" right="0.39370078740157483" top="0.78740157480314965" bottom="0.39370078740157483" header="0.51181102362204722" footer="0.51181102362204722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Dnsoft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Экономист</dc:creator>
  <cp:lastModifiedBy>TupitsynaAA</cp:lastModifiedBy>
  <cp:lastPrinted>2021-03-16T11:19:34Z</cp:lastPrinted>
  <dcterms:created xsi:type="dcterms:W3CDTF">2013-05-31T09:08:35Z</dcterms:created>
  <dcterms:modified xsi:type="dcterms:W3CDTF">2021-03-25T13:22:02Z</dcterms:modified>
</cp:coreProperties>
</file>